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ŞUBAT 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G11" i="1" s="1"/>
  <c r="D10" i="1"/>
  <c r="G10" i="1" s="1"/>
  <c r="D9" i="1"/>
  <c r="G9" i="1" s="1"/>
  <c r="D8" i="1"/>
  <c r="G8" i="1" s="1"/>
  <c r="D7" i="1"/>
  <c r="G7" i="1" s="1"/>
  <c r="D6" i="1"/>
  <c r="G6" i="1" s="1"/>
  <c r="D5" i="1"/>
  <c r="G5" i="1" s="1"/>
  <c r="D4" i="1"/>
  <c r="G4" i="1" s="1"/>
  <c r="D3" i="1"/>
  <c r="G3" i="1" s="1"/>
</calcChain>
</file>

<file path=xl/sharedStrings.xml><?xml version="1.0" encoding="utf-8"?>
<sst xmlns="http://schemas.openxmlformats.org/spreadsheetml/2006/main" count="25" uniqueCount="25">
  <si>
    <t>TİCARİ KALİTE KOD NO</t>
  </si>
  <si>
    <t>TİCARİ KALİTE GÖSTERGE ADI</t>
  </si>
  <si>
    <t>TOPLAM BAŞVURU / İŞLEM SAYISI (A)</t>
  </si>
  <si>
    <t xml:space="preserve">BELİRLENEN
STANDART SÜREYE UYGUN OLANLARIN SAYISI
</t>
  </si>
  <si>
    <t xml:space="preserve">BELİRLENEN
STANDART SÜREYE UYGUN OLMAYANLARIN SAYISI (B)
</t>
  </si>
  <si>
    <t>UYGUN OLMAYANLARIN ORANI (%) (B/A*100)</t>
  </si>
  <si>
    <t>İLGİLİ AYDA HAK EDİLEN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</si>
  <si>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</si>
  <si>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t>Tüketici Hizmetleri Merkezine
Yapılan Başvurular</t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</si>
  <si>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</si>
  <si>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t>İkinci Bildirimler</t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</si>
  <si>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</si>
  <si>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Fatura Ödeme İtirazları 
(Şirket kaynaklı)</t>
  </si>
  <si>
    <t>10 3.2</t>
  </si>
  <si>
    <t>Fatura Ödeme İtirazları
 (Dağıtım şirketi kaynaklı)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</si>
  <si>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</si>
  <si>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t>Fazla Tahsil Edilen 
Bedelin İadesi</t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</si>
  <si>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</si>
  <si>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t>Güvence Bedeli 
İade İşlemleri</t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</si>
  <si>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</si>
  <si>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t>Sözleşmenin Kurulması</t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</si>
  <si>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</si>
  <si>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t>Elektrik Bağlama Talimatları</t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</si>
  <si>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</si>
  <si>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Yasal Takip İşlemleri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</si>
</sst>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3" fontId="0" fillId="0" borderId="1" xfId="0" applyNumberFormat="1" applyFont="1" applyBorder="1" applyAlignment="1">
      <alignment horizontal="right" wrapText="1"/>
    </xf>
    <xf numFmtId="3" fontId="0" fillId="0" borderId="1" xfId="0" applyNumberFormat="1" applyFont="1" applyBorder="1" applyAlignment="1" applyProtection="1">
      <alignment horizontal="right" wrapText="1"/>
      <protection locked="0"/>
    </xf>
    <xf numFmtId="164" fontId="0" fillId="0" borderId="1" xfId="1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tabSelected="1" workbookViewId="0">
      <selection activeCell="F23" sqref="F23"/>
    </sheetView>
  </sheetViews>
  <sheetFormatPr defaultRowHeight="14.5" x14ac:dyDescent="0.35"/>
  <cols>
    <col min="2" max="2" width="17.36328125" customWidth="1"/>
    <col min="3" max="3" width="27.90625" customWidth="1"/>
    <col min="4" max="4" width="17.36328125" customWidth="1"/>
    <col min="5" max="5" width="18.1796875" customWidth="1"/>
    <col min="6" max="6" width="19.08984375" customWidth="1"/>
    <col min="7" max="7" width="18.81640625" customWidth="1"/>
    <col min="8" max="8" width="19.453125" customWidth="1"/>
  </cols>
  <sheetData>
    <row r="2" spans="2:8" ht="75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ht="29" x14ac:dyDescent="0.35">
      <c r="B3" s="2" t="s">
        <v>7</v>
      </c>
      <c r="C3" s="3" t="s">
        <v>8</v>
      </c>
      <c r="D3" s="5">
        <f t="shared" ref="D3:D11" si="0">E3+F3</f>
        <v>16020</v>
      </c>
      <c r="E3" s="6">
        <v>16020</v>
      </c>
      <c r="F3" s="6">
        <v>0</v>
      </c>
      <c r="G3" s="7">
        <f>F3/D3</f>
        <v>0</v>
      </c>
      <c r="H3" s="8">
        <v>0</v>
      </c>
    </row>
    <row r="4" spans="2:8" ht="28.25" customHeight="1" x14ac:dyDescent="0.35">
      <c r="B4" s="2" t="s">
        <v>9</v>
      </c>
      <c r="C4" s="4" t="s">
        <v>10</v>
      </c>
      <c r="D4" s="5">
        <f t="shared" si="0"/>
        <v>15594</v>
      </c>
      <c r="E4" s="6">
        <v>15594</v>
      </c>
      <c r="F4" s="6">
        <v>0</v>
      </c>
      <c r="G4" s="7">
        <f t="shared" ref="G4:G11" si="1">F4/D4</f>
        <v>0</v>
      </c>
      <c r="H4" s="8">
        <v>0</v>
      </c>
    </row>
    <row r="5" spans="2:8" ht="29" x14ac:dyDescent="0.35">
      <c r="B5" s="2" t="s">
        <v>11</v>
      </c>
      <c r="C5" s="3" t="s">
        <v>12</v>
      </c>
      <c r="D5" s="5">
        <f t="shared" si="0"/>
        <v>4736</v>
      </c>
      <c r="E5" s="6">
        <v>4736</v>
      </c>
      <c r="F5" s="6">
        <v>0</v>
      </c>
      <c r="G5" s="7">
        <f t="shared" si="1"/>
        <v>0</v>
      </c>
      <c r="H5" s="8">
        <v>0</v>
      </c>
    </row>
    <row r="6" spans="2:8" ht="29" x14ac:dyDescent="0.35">
      <c r="B6" s="2" t="s">
        <v>13</v>
      </c>
      <c r="C6" s="3" t="s">
        <v>14</v>
      </c>
      <c r="D6" s="5">
        <f t="shared" si="0"/>
        <v>445</v>
      </c>
      <c r="E6" s="6">
        <v>443</v>
      </c>
      <c r="F6" s="6">
        <v>2</v>
      </c>
      <c r="G6" s="7">
        <f t="shared" si="1"/>
        <v>4.4943820224719105E-3</v>
      </c>
      <c r="H6" s="8">
        <v>695</v>
      </c>
    </row>
    <row r="7" spans="2:8" ht="29" x14ac:dyDescent="0.35">
      <c r="B7" s="2" t="s">
        <v>15</v>
      </c>
      <c r="C7" s="3" t="s">
        <v>16</v>
      </c>
      <c r="D7" s="5">
        <f t="shared" si="0"/>
        <v>69</v>
      </c>
      <c r="E7" s="6">
        <v>69</v>
      </c>
      <c r="F7" s="6">
        <v>0</v>
      </c>
      <c r="G7" s="7">
        <f t="shared" si="1"/>
        <v>0</v>
      </c>
      <c r="H7" s="8">
        <v>0</v>
      </c>
    </row>
    <row r="8" spans="2:8" ht="29" x14ac:dyDescent="0.35">
      <c r="B8" s="2" t="s">
        <v>17</v>
      </c>
      <c r="C8" s="3" t="s">
        <v>18</v>
      </c>
      <c r="D8" s="5">
        <f t="shared" si="0"/>
        <v>3246</v>
      </c>
      <c r="E8" s="6">
        <v>3244</v>
      </c>
      <c r="F8" s="6">
        <v>2</v>
      </c>
      <c r="G8" s="7">
        <f t="shared" si="1"/>
        <v>6.1614294516327791E-4</v>
      </c>
      <c r="H8" s="8">
        <v>6450.8751731666662</v>
      </c>
    </row>
    <row r="9" spans="2:8" ht="33.65" customHeight="1" x14ac:dyDescent="0.35">
      <c r="B9" s="2" t="s">
        <v>19</v>
      </c>
      <c r="C9" s="4" t="s">
        <v>20</v>
      </c>
      <c r="D9" s="5">
        <f t="shared" si="0"/>
        <v>4961</v>
      </c>
      <c r="E9" s="6">
        <v>4961</v>
      </c>
      <c r="F9" s="6">
        <v>0</v>
      </c>
      <c r="G9" s="7">
        <f t="shared" si="1"/>
        <v>0</v>
      </c>
      <c r="H9" s="8">
        <v>0</v>
      </c>
    </row>
    <row r="10" spans="2:8" ht="27" customHeight="1" x14ac:dyDescent="0.35">
      <c r="B10" s="2" t="s">
        <v>21</v>
      </c>
      <c r="C10" s="4" t="s">
        <v>22</v>
      </c>
      <c r="D10" s="5">
        <f t="shared" si="0"/>
        <v>4961</v>
      </c>
      <c r="E10" s="6">
        <v>4961</v>
      </c>
      <c r="F10" s="6">
        <v>0</v>
      </c>
      <c r="G10" s="7">
        <f t="shared" si="1"/>
        <v>0</v>
      </c>
      <c r="H10" s="8">
        <v>0</v>
      </c>
    </row>
    <row r="11" spans="2:8" ht="28.75" customHeight="1" x14ac:dyDescent="0.35">
      <c r="B11" s="2" t="s">
        <v>23</v>
      </c>
      <c r="C11" s="4" t="s">
        <v>24</v>
      </c>
      <c r="D11" s="5">
        <f t="shared" si="0"/>
        <v>48</v>
      </c>
      <c r="E11" s="6">
        <v>48</v>
      </c>
      <c r="F11" s="6">
        <v>0</v>
      </c>
      <c r="G11" s="7">
        <f t="shared" si="1"/>
        <v>0</v>
      </c>
      <c r="H11" s="8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D3:G11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B3:B11">
      <formula1>0</formula1>
      <formula2>2147483647</formula2>
    </dataValidation>
    <dataValidation type="decimal" allowBlank="1" showErrorMessage="1" errorTitle="İstenen Aralıkta Değil!" error="İstenen Aralık: Minimum=0.0 Maksimum=9223372036854775807" sqref="H3:H11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ŞUBAT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2026-04-15T14:46:40Z</dcterms:modified>
</cp:coreProperties>
</file>